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5" windowWidth="20115" windowHeight="748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Sheet1!$A$2:$I$11</definedName>
    <definedName name="_xlnm.Criteria" localSheetId="0">Sheet1!$H$15:$H$16</definedName>
    <definedName name="_xlnm.Extract" localSheetId="0">Sheet1!$A$25:$I$25</definedName>
  </definedNames>
  <calcPr calcId="144525"/>
</workbook>
</file>

<file path=xl/calcChain.xml><?xml version="1.0" encoding="utf-8"?>
<calcChain xmlns="http://schemas.openxmlformats.org/spreadsheetml/2006/main">
  <c r="H8" i="1" l="1"/>
  <c r="I8" i="1" s="1"/>
  <c r="H6" i="1"/>
  <c r="I6" i="1" s="1"/>
  <c r="H4" i="1"/>
  <c r="I4" i="1" s="1"/>
  <c r="H9" i="1"/>
  <c r="I9" i="1" s="1"/>
  <c r="H3" i="1"/>
  <c r="I3" i="1" s="1"/>
  <c r="H5" i="1"/>
  <c r="I5" i="1" s="1"/>
  <c r="H7" i="1"/>
  <c r="I7" i="1" s="1"/>
  <c r="H10" i="1"/>
  <c r="I10" i="1" s="1"/>
  <c r="H11" i="1"/>
  <c r="I11" i="1" s="1"/>
  <c r="C11" i="1"/>
  <c r="E8" i="1"/>
  <c r="E6" i="1"/>
  <c r="E4" i="1"/>
  <c r="E9" i="1"/>
  <c r="E3" i="1"/>
  <c r="E5" i="1"/>
  <c r="E7" i="1"/>
  <c r="E10" i="1"/>
  <c r="E11" i="1"/>
  <c r="C8" i="1"/>
  <c r="C6" i="1"/>
  <c r="C4" i="1"/>
  <c r="C9" i="1"/>
  <c r="C3" i="1"/>
  <c r="C5" i="1"/>
  <c r="C7" i="1"/>
  <c r="C10" i="1"/>
</calcChain>
</file>

<file path=xl/sharedStrings.xml><?xml version="1.0" encoding="utf-8"?>
<sst xmlns="http://schemas.openxmlformats.org/spreadsheetml/2006/main" count="73" uniqueCount="29">
  <si>
    <t>CHI NHÁNH NGÂN HÀNG THÁI BÌNH DƯƠNG
BẢNG TỔNG KẾT MUA BÁN VÀNG NGOẠI TỆ TRONG NGÀY 01/01/2018</t>
  </si>
  <si>
    <t>STT</t>
  </si>
  <si>
    <t>Mã
Hàng</t>
  </si>
  <si>
    <t>Tên
Hàng</t>
  </si>
  <si>
    <t>Số
Lượng</t>
  </si>
  <si>
    <t>Đơn vị
tính</t>
  </si>
  <si>
    <t>Mua</t>
  </si>
  <si>
    <t>Bán</t>
  </si>
  <si>
    <t>Đơn
Giá</t>
  </si>
  <si>
    <t>Thành
tiền</t>
  </si>
  <si>
    <t>V99</t>
  </si>
  <si>
    <t>USD</t>
  </si>
  <si>
    <t>FF</t>
  </si>
  <si>
    <t>V97</t>
  </si>
  <si>
    <t>DM</t>
  </si>
  <si>
    <t>GBP</t>
  </si>
  <si>
    <t>X</t>
  </si>
  <si>
    <t>BẢNG ĐƠN GIÁ</t>
  </si>
  <si>
    <t>Mã hàng</t>
  </si>
  <si>
    <t>Tên Hàng</t>
  </si>
  <si>
    <t>Đơn Giá</t>
  </si>
  <si>
    <t>Vàng 99%</t>
  </si>
  <si>
    <t>Vàng 97%</t>
  </si>
  <si>
    <t>Đô La Mỹ</t>
  </si>
  <si>
    <t>Bảng Anh</t>
  </si>
  <si>
    <t>Mác Đức</t>
  </si>
  <si>
    <t>Franc Pháp</t>
  </si>
  <si>
    <t>Vàng????</t>
  </si>
  <si>
    <t>Lượng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</si>
</sst>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"/>
    <numFmt numFmtId="165" formatCode="#,##0\ &quot;VNĐ&quot;"/>
  </numFmts>
  <fonts count="3" x14ac:knownFonts="1">
    <font>
      <sz val="11"/>
      <color theme="1"/>
      <name val="Calibri"/>
      <family val="2"/>
      <scheme val="minor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horizontal="center" wrapText="1"/>
    </xf>
    <xf numFmtId="0" fontId="2" fillId="0" borderId="0" xfId="0" applyFont="1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1" fillId="0" borderId="0" xfId="0" applyFont="1"/>
    <xf numFmtId="164" fontId="2" fillId="0" borderId="1" xfId="0" applyNumberFormat="1" applyFont="1" applyBorder="1"/>
    <xf numFmtId="165" fontId="2" fillId="0" borderId="1" xfId="0" applyNumberFormat="1" applyFont="1" applyBorder="1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tabSelected="1" workbookViewId="0">
      <selection activeCell="A25" sqref="A25:I25"/>
    </sheetView>
  </sheetViews>
  <sheetFormatPr defaultRowHeight="16.5" x14ac:dyDescent="0.25"/>
  <cols>
    <col min="1" max="1" width="10.28515625" style="2" customWidth="1"/>
    <col min="2" max="2" width="14.28515625" style="2" customWidth="1"/>
    <col min="3" max="3" width="14.5703125" style="2" customWidth="1"/>
    <col min="4" max="4" width="10.28515625" style="2" bestFit="1" customWidth="1"/>
    <col min="5" max="5" width="11.42578125" style="2" customWidth="1"/>
    <col min="6" max="7" width="9.140625" style="2"/>
    <col min="8" max="8" width="21.140625" style="2" customWidth="1"/>
    <col min="9" max="9" width="13.7109375" style="2" customWidth="1"/>
    <col min="10" max="16384" width="9.140625" style="2"/>
  </cols>
  <sheetData>
    <row r="1" spans="1:9" ht="31.5" customHeight="1" x14ac:dyDescent="0.25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33" x14ac:dyDescent="0.25">
      <c r="A2" s="9" t="s">
        <v>1</v>
      </c>
      <c r="B2" s="10" t="s">
        <v>2</v>
      </c>
      <c r="C2" s="10" t="s">
        <v>3</v>
      </c>
      <c r="D2" s="10" t="s">
        <v>4</v>
      </c>
      <c r="E2" s="10" t="s">
        <v>5</v>
      </c>
      <c r="F2" s="9" t="s">
        <v>6</v>
      </c>
      <c r="G2" s="9" t="s">
        <v>7</v>
      </c>
      <c r="H2" s="10" t="s">
        <v>8</v>
      </c>
      <c r="I2" s="10" t="s">
        <v>9</v>
      </c>
    </row>
    <row r="3" spans="1:9" x14ac:dyDescent="0.25">
      <c r="A3" s="7">
        <v>6</v>
      </c>
      <c r="B3" s="4" t="s">
        <v>14</v>
      </c>
      <c r="C3" s="4" t="str">
        <f>VLOOKUP(B3,$A$17:$D$22,2,0)</f>
        <v>Mác Đức</v>
      </c>
      <c r="D3" s="4">
        <v>4500</v>
      </c>
      <c r="E3" s="4" t="str">
        <f>IF(LEFT(B3,1)="V","Lượng",B3)</f>
        <v>DM</v>
      </c>
      <c r="F3" s="5" t="s">
        <v>16</v>
      </c>
      <c r="G3" s="5"/>
      <c r="H3" s="8">
        <f>VLOOKUP(B3,$A$17:$D$22,IF(F3="X",3,4),0)</f>
        <v>5700</v>
      </c>
      <c r="I3" s="4">
        <f>H3*D3</f>
        <v>25650000</v>
      </c>
    </row>
    <row r="4" spans="1:9" x14ac:dyDescent="0.25">
      <c r="A4" s="7">
        <v>4</v>
      </c>
      <c r="B4" s="4" t="s">
        <v>12</v>
      </c>
      <c r="C4" s="4" t="str">
        <f>VLOOKUP(B4,$A$17:$D$22,2,0)</f>
        <v>Franc Pháp</v>
      </c>
      <c r="D4" s="4">
        <v>5000</v>
      </c>
      <c r="E4" s="4" t="str">
        <f>IF(LEFT(B4,1)="V","Lượng",B4)</f>
        <v>FF</v>
      </c>
      <c r="F4" s="5" t="s">
        <v>16</v>
      </c>
      <c r="G4" s="5"/>
      <c r="H4" s="8">
        <f>VLOOKUP(B4,$A$17:$D$22,IF(F4="X",3,4),0)</f>
        <v>2960</v>
      </c>
      <c r="I4" s="4">
        <f>H4*D4</f>
        <v>14800000</v>
      </c>
    </row>
    <row r="5" spans="1:9" x14ac:dyDescent="0.25">
      <c r="A5" s="7">
        <v>7</v>
      </c>
      <c r="B5" s="4" t="s">
        <v>15</v>
      </c>
      <c r="C5" s="4" t="str">
        <f>VLOOKUP(B5,$A$17:$D$22,2,0)</f>
        <v>Bảng Anh</v>
      </c>
      <c r="D5" s="4">
        <v>800</v>
      </c>
      <c r="E5" s="4" t="str">
        <f>IF(LEFT(B5,1)="V","Lượng",B5)</f>
        <v>GBP</v>
      </c>
      <c r="F5" s="5"/>
      <c r="G5" s="5" t="s">
        <v>16</v>
      </c>
      <c r="H5" s="8">
        <f>VLOOKUP(B5,$A$17:$D$22,IF(F5="X",3,4),0)</f>
        <v>18800</v>
      </c>
      <c r="I5" s="4">
        <f>H5*D5</f>
        <v>15040000</v>
      </c>
    </row>
    <row r="6" spans="1:9" x14ac:dyDescent="0.25">
      <c r="A6" s="7">
        <v>3</v>
      </c>
      <c r="B6" s="4" t="s">
        <v>11</v>
      </c>
      <c r="C6" s="4" t="str">
        <f>VLOOKUP(B6,$A$17:$D$22,2,0)</f>
        <v>Đô La Mỹ</v>
      </c>
      <c r="D6" s="4">
        <v>1200</v>
      </c>
      <c r="E6" s="4" t="str">
        <f>IF(LEFT(B6,1)="V","Lượng",B6)</f>
        <v>USD</v>
      </c>
      <c r="F6" s="5"/>
      <c r="G6" s="5" t="s">
        <v>16</v>
      </c>
      <c r="H6" s="8">
        <f>VLOOKUP(B6,$A$17:$D$22,IF(F6="X",3,4),0)</f>
        <v>11670</v>
      </c>
      <c r="I6" s="4">
        <f>H6*D6</f>
        <v>14004000</v>
      </c>
    </row>
    <row r="7" spans="1:9" x14ac:dyDescent="0.25">
      <c r="A7" s="7">
        <v>8</v>
      </c>
      <c r="B7" s="4" t="s">
        <v>11</v>
      </c>
      <c r="C7" s="4" t="str">
        <f>VLOOKUP(B7,$A$17:$D$22,2,0)</f>
        <v>Đô La Mỹ</v>
      </c>
      <c r="D7" s="4">
        <v>8000</v>
      </c>
      <c r="E7" s="4" t="str">
        <f>IF(LEFT(B7,1)="V","Lượng",B7)</f>
        <v>USD</v>
      </c>
      <c r="F7" s="5" t="s">
        <v>16</v>
      </c>
      <c r="G7" s="5"/>
      <c r="H7" s="8">
        <f>VLOOKUP(B7,$A$17:$D$22,IF(F7="X",3,4),0)</f>
        <v>1650</v>
      </c>
      <c r="I7" s="4">
        <f>H7*D7</f>
        <v>13200000</v>
      </c>
    </row>
    <row r="8" spans="1:9" x14ac:dyDescent="0.25">
      <c r="A8" s="7">
        <v>2</v>
      </c>
      <c r="B8" s="4" t="s">
        <v>13</v>
      </c>
      <c r="C8" s="4" t="str">
        <f>VLOOKUP(B8,$A$17:$D$22,2,0)</f>
        <v>Vàng 97%</v>
      </c>
      <c r="D8" s="4">
        <v>12</v>
      </c>
      <c r="E8" s="4" t="str">
        <f>IF(LEFT(B8,1)="V","Lượng",B8)</f>
        <v>Lượng</v>
      </c>
      <c r="F8" s="5"/>
      <c r="G8" s="5" t="s">
        <v>16</v>
      </c>
      <c r="H8" s="8">
        <f>VLOOKUP(B8,$A$17:$D$22,IF(F8="X",3,4),0)</f>
        <v>4940000</v>
      </c>
      <c r="I8" s="4">
        <f>H8*D8</f>
        <v>59280000</v>
      </c>
    </row>
    <row r="9" spans="1:9" x14ac:dyDescent="0.25">
      <c r="A9" s="7">
        <v>5</v>
      </c>
      <c r="B9" s="4" t="s">
        <v>13</v>
      </c>
      <c r="C9" s="4" t="str">
        <f>VLOOKUP(B9,$A$17:$D$22,2,0)</f>
        <v>Vàng 97%</v>
      </c>
      <c r="D9" s="4">
        <v>5</v>
      </c>
      <c r="E9" s="4" t="str">
        <f>IF(LEFT(B9,1)="V","Lượng",B9)</f>
        <v>Lượng</v>
      </c>
      <c r="F9" s="5" t="s">
        <v>16</v>
      </c>
      <c r="G9" s="5"/>
      <c r="H9" s="8">
        <f>VLOOKUP(B9,$A$17:$D$22,IF(F9="X",3,4),0)</f>
        <v>4000000</v>
      </c>
      <c r="I9" s="4">
        <f>H9*D9</f>
        <v>20000000</v>
      </c>
    </row>
    <row r="10" spans="1:9" x14ac:dyDescent="0.25">
      <c r="A10" s="7">
        <v>9</v>
      </c>
      <c r="B10" s="4" t="s">
        <v>10</v>
      </c>
      <c r="C10" s="4" t="str">
        <f>VLOOKUP(B10,$A$17:$D$22,2,0)</f>
        <v>Vàng 99%</v>
      </c>
      <c r="D10" s="4">
        <v>28</v>
      </c>
      <c r="E10" s="4" t="str">
        <f>IF(LEFT(B10,1)="V","Lượng",B10)</f>
        <v>Lượng</v>
      </c>
      <c r="F10" s="5" t="s">
        <v>16</v>
      </c>
      <c r="G10" s="5"/>
      <c r="H10" s="8">
        <f>VLOOKUP(B10,$A$17:$D$22,IF(F10="X",3,4),0)</f>
        <v>5000000</v>
      </c>
      <c r="I10" s="4">
        <f>H10*D10</f>
        <v>140000000</v>
      </c>
    </row>
    <row r="11" spans="1:9" x14ac:dyDescent="0.25">
      <c r="A11" s="7">
        <v>1</v>
      </c>
      <c r="B11" s="4" t="s">
        <v>10</v>
      </c>
      <c r="C11" s="4" t="str">
        <f>VLOOKUP(B11,$A$17:$D$22,2,0)</f>
        <v>Vàng 99%</v>
      </c>
      <c r="D11" s="4">
        <v>5</v>
      </c>
      <c r="E11" s="4" t="str">
        <f>IF(LEFT(B11,1)="V","Lượng",B11)</f>
        <v>Lượng</v>
      </c>
      <c r="F11" s="5" t="s">
        <v>16</v>
      </c>
      <c r="G11" s="5"/>
      <c r="H11" s="8">
        <f>VLOOKUP(B11,$A$17:$D$22,IF(F11="X",3,4),0)</f>
        <v>5000000</v>
      </c>
      <c r="I11" s="4">
        <f>H11*D11</f>
        <v>25000000</v>
      </c>
    </row>
    <row r="14" spans="1:9" x14ac:dyDescent="0.25">
      <c r="A14" s="6" t="s">
        <v>17</v>
      </c>
    </row>
    <row r="15" spans="1:9" ht="33" x14ac:dyDescent="0.25">
      <c r="A15" s="11" t="s">
        <v>18</v>
      </c>
      <c r="B15" s="11" t="s">
        <v>19</v>
      </c>
      <c r="C15" s="11" t="s">
        <v>20</v>
      </c>
      <c r="D15" s="11"/>
      <c r="H15" s="3" t="s">
        <v>3</v>
      </c>
    </row>
    <row r="16" spans="1:9" x14ac:dyDescent="0.25">
      <c r="A16" s="11"/>
      <c r="B16" s="11"/>
      <c r="C16" s="9" t="s">
        <v>6</v>
      </c>
      <c r="D16" s="9" t="s">
        <v>7</v>
      </c>
      <c r="H16" s="2" t="s">
        <v>27</v>
      </c>
    </row>
    <row r="17" spans="1:9" x14ac:dyDescent="0.25">
      <c r="A17" s="4" t="s">
        <v>10</v>
      </c>
      <c r="B17" s="4" t="s">
        <v>21</v>
      </c>
      <c r="C17" s="4">
        <v>5000000</v>
      </c>
      <c r="D17" s="4">
        <v>5040000</v>
      </c>
    </row>
    <row r="18" spans="1:9" x14ac:dyDescent="0.25">
      <c r="A18" s="4" t="s">
        <v>13</v>
      </c>
      <c r="B18" s="4" t="s">
        <v>22</v>
      </c>
      <c r="C18" s="4">
        <v>4000000</v>
      </c>
      <c r="D18" s="4">
        <v>4940000</v>
      </c>
    </row>
    <row r="19" spans="1:9" x14ac:dyDescent="0.25">
      <c r="A19" s="4" t="s">
        <v>11</v>
      </c>
      <c r="B19" s="4" t="s">
        <v>23</v>
      </c>
      <c r="C19" s="4">
        <v>1650</v>
      </c>
      <c r="D19" s="4">
        <v>11670</v>
      </c>
    </row>
    <row r="20" spans="1:9" x14ac:dyDescent="0.25">
      <c r="A20" s="4" t="s">
        <v>15</v>
      </c>
      <c r="B20" s="4" t="s">
        <v>24</v>
      </c>
      <c r="C20" s="4">
        <v>8600</v>
      </c>
      <c r="D20" s="4">
        <v>18800</v>
      </c>
    </row>
    <row r="21" spans="1:9" x14ac:dyDescent="0.25">
      <c r="A21" s="4" t="s">
        <v>14</v>
      </c>
      <c r="B21" s="4" t="s">
        <v>25</v>
      </c>
      <c r="C21" s="4">
        <v>5700</v>
      </c>
      <c r="D21" s="4">
        <v>5856</v>
      </c>
    </row>
    <row r="22" spans="1:9" x14ac:dyDescent="0.25">
      <c r="A22" s="4" t="s">
        <v>12</v>
      </c>
      <c r="B22" s="4" t="s">
        <v>26</v>
      </c>
      <c r="C22" s="4">
        <v>2960</v>
      </c>
      <c r="D22" s="4">
        <v>3000</v>
      </c>
    </row>
    <row r="25" spans="1:9" ht="33" x14ac:dyDescent="0.25">
      <c r="A25" s="9" t="s">
        <v>1</v>
      </c>
      <c r="B25" s="10" t="s">
        <v>2</v>
      </c>
      <c r="C25" s="10" t="s">
        <v>3</v>
      </c>
      <c r="D25" s="10" t="s">
        <v>4</v>
      </c>
      <c r="E25" s="10" t="s">
        <v>5</v>
      </c>
      <c r="F25" s="9" t="s">
        <v>6</v>
      </c>
      <c r="G25" s="9" t="s">
        <v>7</v>
      </c>
      <c r="H25" s="10" t="s">
        <v>8</v>
      </c>
      <c r="I25" s="10" t="s">
        <v>9</v>
      </c>
    </row>
    <row r="26" spans="1:9" x14ac:dyDescent="0.25">
      <c r="A26" s="7">
        <v>2</v>
      </c>
      <c r="B26" s="4" t="s">
        <v>13</v>
      </c>
      <c r="C26" s="4" t="s">
        <v>22</v>
      </c>
      <c r="D26" s="4">
        <v>12</v>
      </c>
      <c r="E26" s="4" t="s">
        <v>28</v>
      </c>
      <c r="F26" s="5"/>
      <c r="G26" s="5" t="s">
        <v>16</v>
      </c>
      <c r="H26" s="8">
        <v>4940000</v>
      </c>
      <c r="I26" s="4">
        <v>59280000</v>
      </c>
    </row>
    <row r="27" spans="1:9" x14ac:dyDescent="0.25">
      <c r="A27" s="7">
        <v>5</v>
      </c>
      <c r="B27" s="4" t="s">
        <v>13</v>
      </c>
      <c r="C27" s="4" t="s">
        <v>22</v>
      </c>
      <c r="D27" s="4">
        <v>5</v>
      </c>
      <c r="E27" s="4" t="s">
        <v>28</v>
      </c>
      <c r="F27" s="5" t="s">
        <v>16</v>
      </c>
      <c r="G27" s="5"/>
      <c r="H27" s="8">
        <v>4000000</v>
      </c>
      <c r="I27" s="4">
        <v>20000000</v>
      </c>
    </row>
    <row r="28" spans="1:9" x14ac:dyDescent="0.25">
      <c r="A28" s="7">
        <v>9</v>
      </c>
      <c r="B28" s="4" t="s">
        <v>10</v>
      </c>
      <c r="C28" s="4" t="s">
        <v>21</v>
      </c>
      <c r="D28" s="4">
        <v>28</v>
      </c>
      <c r="E28" s="4" t="s">
        <v>28</v>
      </c>
      <c r="F28" s="5" t="s">
        <v>16</v>
      </c>
      <c r="G28" s="5"/>
      <c r="H28" s="8">
        <v>5000000</v>
      </c>
      <c r="I28" s="4">
        <v>140000000</v>
      </c>
    </row>
    <row r="29" spans="1:9" x14ac:dyDescent="0.25">
      <c r="A29" s="7">
        <v>1</v>
      </c>
      <c r="B29" s="4" t="s">
        <v>10</v>
      </c>
      <c r="C29" s="4" t="s">
        <v>21</v>
      </c>
      <c r="D29" s="4">
        <v>5</v>
      </c>
      <c r="E29" s="4" t="s">
        <v>28</v>
      </c>
      <c r="F29" s="5" t="s">
        <v>16</v>
      </c>
      <c r="G29" s="5"/>
      <c r="H29" s="8">
        <v>5000000</v>
      </c>
      <c r="I29" s="4">
        <v>25000000</v>
      </c>
    </row>
  </sheetData>
  <sortState ref="A3:I11">
    <sortCondition ref="B3:B11"/>
    <sortCondition descending="1" ref="I3:I11"/>
  </sortState>
  <mergeCells count="4">
    <mergeCell ref="A1:I1"/>
    <mergeCell ref="C15:D15"/>
    <mergeCell ref="A15:A16"/>
    <mergeCell ref="B15:B16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Sheet1!Criteria</vt:lpstr>
      <vt:lpstr>Sheet1!Extract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</dc:creator>
  <cp:lastModifiedBy>sv</cp:lastModifiedBy>
  <dcterms:created xsi:type="dcterms:W3CDTF">2019-05-17T06:26:45Z</dcterms:created>
  <dcterms:modified xsi:type="dcterms:W3CDTF">2019-05-17T06:41:14Z</dcterms:modified>
</cp:coreProperties>
</file>